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CIRCULAIRES 2024 20025\TEMPS PARTIEL\"/>
    </mc:Choice>
  </mc:AlternateContent>
  <xr:revisionPtr revIDLastSave="0" documentId="8_{F3D91F03-6995-416C-9D14-B4285298B78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euil1" sheetId="1" r:id="rId1"/>
  </sheets>
  <definedNames>
    <definedName name="_xlnm._FilterDatabase" localSheetId="0" hidden="1">Feuil1!$A$10:$I$85</definedName>
    <definedName name="_xlnm.Print_Titles" localSheetId="0">Feuil1!$1:$10</definedName>
    <definedName name="_xlnm.Print_Area" localSheetId="0">Feuil1!$A$1:$I$98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 l="1"/>
  <c r="H64" i="1" s="1"/>
  <c r="G64" i="1"/>
  <c r="I63" i="1"/>
  <c r="G63" i="1"/>
  <c r="I62" i="1"/>
  <c r="G62" i="1"/>
  <c r="H62" i="1" l="1"/>
  <c r="H6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D98" i="1"/>
  <c r="D97" i="1"/>
  <c r="D96" i="1"/>
  <c r="F53" i="1" l="1"/>
  <c r="I53" i="1" s="1"/>
  <c r="F50" i="1"/>
  <c r="I50" i="1" s="1"/>
  <c r="F14" i="1"/>
  <c r="F83" i="1"/>
  <c r="I83" i="1" s="1"/>
  <c r="H83" i="1" s="1"/>
  <c r="F41" i="1"/>
  <c r="F38" i="1"/>
  <c r="F35" i="1"/>
  <c r="F23" i="1"/>
  <c r="I23" i="1" s="1"/>
  <c r="F47" i="1"/>
  <c r="I47" i="1" s="1"/>
  <c r="H47" i="1" s="1"/>
  <c r="F11" i="1"/>
  <c r="I11" i="1" s="1"/>
  <c r="F44" i="1"/>
  <c r="I44" i="1" s="1"/>
  <c r="H44" i="1" s="1"/>
  <c r="F80" i="1"/>
  <c r="I80" i="1" s="1"/>
  <c r="H80" i="1" s="1"/>
  <c r="F77" i="1"/>
  <c r="I77" i="1" s="1"/>
  <c r="H77" i="1" s="1"/>
  <c r="F74" i="1"/>
  <c r="I74" i="1" s="1"/>
  <c r="F26" i="1"/>
  <c r="F59" i="1"/>
  <c r="I59" i="1" s="1"/>
  <c r="H59" i="1" s="1"/>
  <c r="F20" i="1"/>
  <c r="F17" i="1"/>
  <c r="I17" i="1" s="1"/>
  <c r="F71" i="1"/>
  <c r="I71" i="1" s="1"/>
  <c r="H71" i="1" s="1"/>
  <c r="F32" i="1"/>
  <c r="I32" i="1" s="1"/>
  <c r="F68" i="1"/>
  <c r="I68" i="1" s="1"/>
  <c r="H68" i="1" s="1"/>
  <c r="F29" i="1"/>
  <c r="F65" i="1"/>
  <c r="I65" i="1" s="1"/>
  <c r="H65" i="1" s="1"/>
  <c r="F56" i="1"/>
  <c r="I56" i="1" s="1"/>
  <c r="H56" i="1" s="1"/>
  <c r="I79" i="1"/>
  <c r="I73" i="1"/>
  <c r="H73" i="1" s="1"/>
  <c r="F81" i="1"/>
  <c r="I81" i="1" s="1"/>
  <c r="H81" i="1" s="1"/>
  <c r="F42" i="1"/>
  <c r="I42" i="1" s="1"/>
  <c r="F75" i="1"/>
  <c r="I75" i="1" s="1"/>
  <c r="H75" i="1" s="1"/>
  <c r="I61" i="1"/>
  <c r="H61" i="1" s="1"/>
  <c r="F30" i="1"/>
  <c r="I30" i="1" s="1"/>
  <c r="I55" i="1"/>
  <c r="H55" i="1" s="1"/>
  <c r="F27" i="1"/>
  <c r="F18" i="1"/>
  <c r="I18" i="1" s="1"/>
  <c r="F15" i="1"/>
  <c r="I15" i="1" s="1"/>
  <c r="I40" i="1"/>
  <c r="F12" i="1"/>
  <c r="I12" i="1" s="1"/>
  <c r="F45" i="1"/>
  <c r="I45" i="1" s="1"/>
  <c r="H45" i="1" s="1"/>
  <c r="I70" i="1"/>
  <c r="H70" i="1" s="1"/>
  <c r="F78" i="1"/>
  <c r="I78" i="1" s="1"/>
  <c r="H78" i="1" s="1"/>
  <c r="F39" i="1"/>
  <c r="I39" i="1" s="1"/>
  <c r="I67" i="1"/>
  <c r="H67" i="1" s="1"/>
  <c r="F36" i="1"/>
  <c r="I36" i="1" s="1"/>
  <c r="F72" i="1"/>
  <c r="I72" i="1" s="1"/>
  <c r="H72" i="1" s="1"/>
  <c r="I58" i="1"/>
  <c r="H58" i="1" s="1"/>
  <c r="F69" i="1"/>
  <c r="I69" i="1" s="1"/>
  <c r="H69" i="1" s="1"/>
  <c r="F66" i="1"/>
  <c r="I66" i="1" s="1"/>
  <c r="H66" i="1" s="1"/>
  <c r="F54" i="1"/>
  <c r="I54" i="1" s="1"/>
  <c r="H54" i="1" s="1"/>
  <c r="F48" i="1"/>
  <c r="I48" i="1" s="1"/>
  <c r="H48" i="1" s="1"/>
  <c r="F84" i="1"/>
  <c r="I84" i="1" s="1"/>
  <c r="H84" i="1" s="1"/>
  <c r="F33" i="1"/>
  <c r="I33" i="1" s="1"/>
  <c r="I52" i="1"/>
  <c r="H52" i="1" s="1"/>
  <c r="F60" i="1"/>
  <c r="I60" i="1" s="1"/>
  <c r="H60" i="1" s="1"/>
  <c r="F24" i="1"/>
  <c r="I24" i="1" s="1"/>
  <c r="I49" i="1"/>
  <c r="F57" i="1"/>
  <c r="I57" i="1" s="1"/>
  <c r="H57" i="1" s="1"/>
  <c r="F21" i="1"/>
  <c r="I21" i="1" s="1"/>
  <c r="I85" i="1"/>
  <c r="H85" i="1" s="1"/>
  <c r="I46" i="1"/>
  <c r="H46" i="1" s="1"/>
  <c r="I82" i="1"/>
  <c r="H82" i="1" s="1"/>
  <c r="F51" i="1"/>
  <c r="I51" i="1" s="1"/>
  <c r="H51" i="1" s="1"/>
  <c r="I76" i="1"/>
  <c r="H76" i="1" s="1"/>
  <c r="I34" i="1"/>
  <c r="I19" i="1"/>
  <c r="I16" i="1"/>
  <c r="I13" i="1"/>
  <c r="H74" i="1"/>
  <c r="H49" i="1"/>
  <c r="H50" i="1"/>
  <c r="H53" i="1"/>
  <c r="H79" i="1"/>
  <c r="I43" i="1"/>
  <c r="I41" i="1"/>
  <c r="I38" i="1"/>
  <c r="I37" i="1"/>
  <c r="I35" i="1"/>
  <c r="I31" i="1"/>
  <c r="I29" i="1"/>
  <c r="I28" i="1"/>
  <c r="I27" i="1"/>
  <c r="I26" i="1"/>
  <c r="I25" i="1"/>
  <c r="I22" i="1"/>
  <c r="I20" i="1"/>
  <c r="I14" i="1"/>
  <c r="H13" i="1" l="1"/>
  <c r="H17" i="1"/>
  <c r="H21" i="1"/>
  <c r="H34" i="1"/>
  <c r="H43" i="1"/>
  <c r="H29" i="1"/>
  <c r="H41" i="1"/>
  <c r="H16" i="1"/>
  <c r="H24" i="1"/>
  <c r="H28" i="1"/>
  <c r="H12" i="1"/>
  <c r="H25" i="1"/>
  <c r="H27" i="1"/>
  <c r="H33" i="1"/>
  <c r="H37" i="1"/>
  <c r="H18" i="1"/>
  <c r="H32" i="1"/>
  <c r="H40" i="1"/>
  <c r="H15" i="1"/>
  <c r="H22" i="1"/>
  <c r="H31" i="1"/>
  <c r="H38" i="1"/>
  <c r="H19" i="1"/>
  <c r="H26" i="1"/>
  <c r="H35" i="1"/>
  <c r="H42" i="1"/>
  <c r="H14" i="1"/>
  <c r="H20" i="1"/>
  <c r="H23" i="1"/>
  <c r="H30" i="1"/>
  <c r="H36" i="1"/>
  <c r="H39" i="1"/>
  <c r="H11" i="1"/>
</calcChain>
</file>

<file path=xl/sharedStrings.xml><?xml version="1.0" encoding="utf-8"?>
<sst xmlns="http://schemas.openxmlformats.org/spreadsheetml/2006/main" count="180" uniqueCount="30">
  <si>
    <t>GRADE</t>
  </si>
  <si>
    <t>ECHELON</t>
  </si>
  <si>
    <t>INDICE</t>
  </si>
  <si>
    <t>QUOTITE 
DE TRAVAIL</t>
  </si>
  <si>
    <t>DUREE DE
SURCOTISATION MAXIMALE POUR LE RACHAT DES 4 TRIMESTRES</t>
  </si>
  <si>
    <t>TAUX 
DE SURCOTISATION</t>
  </si>
  <si>
    <t>MONTANT
MENSUEL COTISATION PENSION SANS SURCOTISATION</t>
  </si>
  <si>
    <t>MONTANT 
MENSUEL COTISATION (TOTAL AVEC SURCOTISATION)</t>
  </si>
  <si>
    <t>2 ans</t>
  </si>
  <si>
    <t>4 ans</t>
  </si>
  <si>
    <t>5 ans</t>
  </si>
  <si>
    <t>Quotité de service à 50 %</t>
  </si>
  <si>
    <t xml:space="preserve">Calcul taux de surcotisation </t>
  </si>
  <si>
    <t>Calcul taux de surcotisation selon la quotité de service</t>
  </si>
  <si>
    <t xml:space="preserve">Rappel : </t>
  </si>
  <si>
    <t xml:space="preserve">PE CN </t>
  </si>
  <si>
    <t>PE HC</t>
  </si>
  <si>
    <t>PE CL EX</t>
  </si>
  <si>
    <t>1ER CHV</t>
  </si>
  <si>
    <t>2E CHV</t>
  </si>
  <si>
    <t>3E CHV</t>
  </si>
  <si>
    <t>Quotité de service à 75 %</t>
  </si>
  <si>
    <t>Quotité de service à 80 %</t>
  </si>
  <si>
    <t>Taux des cotisations obligatoires =</t>
  </si>
  <si>
    <t>COUT 
MENSUEL DE LA SURCOTISATION</t>
  </si>
  <si>
    <r>
      <rPr>
        <b/>
        <sz val="8"/>
        <color theme="1"/>
        <rFont val="Calibri"/>
        <family val="2"/>
        <scheme val="minor"/>
      </rPr>
      <t>Taux de surcotisation</t>
    </r>
    <r>
      <rPr>
        <sz val="8"/>
        <color theme="1"/>
        <rFont val="Calibri"/>
        <family val="2"/>
        <scheme val="minor"/>
      </rPr>
      <t xml:space="preserve"> =
(taux  pension civile*taux de temps partiel)+(taux  cotisations obligatoires*(taux de pension civile + taux compension Etat))
*taux décharge temps partiel)</t>
    </r>
  </si>
  <si>
    <t xml:space="preserve">Valeur du point d'indice au 01/01/2024 : </t>
  </si>
  <si>
    <t xml:space="preserve">Taux pension civile 2024  = </t>
  </si>
  <si>
    <t xml:space="preserve">Taux compensation Etat 2024 = </t>
  </si>
  <si>
    <t>ESTIMATION DES MONTANTS DES SURCOTISATIONS 
AU TITRE DU TEMPS PARTIEL 
Année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</si>
</sst>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9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0" fontId="2" fillId="0" borderId="0" xfId="0" applyNumberFormat="1" applyFont="1"/>
    <xf numFmtId="10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5" fontId="3" fillId="0" borderId="0" xfId="0" applyNumberFormat="1" applyFont="1"/>
    <xf numFmtId="10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876300</xdr:colOff>
      <xdr:row>7</xdr:row>
      <xdr:rowOff>175260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3330909-E334-43FD-B0D3-B59276E0E11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65760"/>
          <a:ext cx="1432560" cy="108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topLeftCell="A82" zoomScaleNormal="100" workbookViewId="0">
      <selection activeCell="D1" sqref="D1:I7"/>
    </sheetView>
  </sheetViews>
  <sheetFormatPr baseColWidth="10" defaultRowHeight="15" x14ac:dyDescent="0.25"/>
  <cols>
    <col min="1" max="1" width="6.7109375" customWidth="1"/>
    <col min="2" max="2" width="8.140625" customWidth="1"/>
    <col min="3" max="3" width="13.140625" customWidth="1"/>
    <col min="4" max="4" width="8.28515625" bestFit="1" customWidth="1"/>
    <col min="5" max="6" width="11.28515625" bestFit="1" customWidth="1"/>
    <col min="7" max="7" width="11.28515625" style="2" bestFit="1" customWidth="1"/>
    <col min="8" max="8" width="11.42578125" style="2"/>
    <col min="9" max="9" width="12.85546875" style="2" customWidth="1"/>
  </cols>
  <sheetData>
    <row r="1" spans="1:9" x14ac:dyDescent="0.25">
      <c r="D1" s="21" t="s">
        <v>29</v>
      </c>
      <c r="E1" s="21"/>
      <c r="F1" s="21"/>
      <c r="G1" s="21"/>
      <c r="H1" s="21"/>
      <c r="I1" s="21"/>
    </row>
    <row r="2" spans="1:9" x14ac:dyDescent="0.25">
      <c r="D2" s="21"/>
      <c r="E2" s="21"/>
      <c r="F2" s="21"/>
      <c r="G2" s="21"/>
      <c r="H2" s="21"/>
      <c r="I2" s="21"/>
    </row>
    <row r="3" spans="1:9" x14ac:dyDescent="0.25">
      <c r="D3" s="21"/>
      <c r="E3" s="21"/>
      <c r="F3" s="21"/>
      <c r="G3" s="21"/>
      <c r="H3" s="21"/>
      <c r="I3" s="21"/>
    </row>
    <row r="4" spans="1:9" x14ac:dyDescent="0.25">
      <c r="D4" s="21"/>
      <c r="E4" s="21"/>
      <c r="F4" s="21"/>
      <c r="G4" s="21"/>
      <c r="H4" s="21"/>
      <c r="I4" s="21"/>
    </row>
    <row r="5" spans="1:9" x14ac:dyDescent="0.25">
      <c r="D5" s="21"/>
      <c r="E5" s="21"/>
      <c r="F5" s="21"/>
      <c r="G5" s="21"/>
      <c r="H5" s="21"/>
      <c r="I5" s="21"/>
    </row>
    <row r="6" spans="1:9" x14ac:dyDescent="0.25">
      <c r="D6" s="21"/>
      <c r="E6" s="21"/>
      <c r="F6" s="21"/>
      <c r="G6" s="21"/>
      <c r="H6" s="21"/>
      <c r="I6" s="21"/>
    </row>
    <row r="7" spans="1:9" x14ac:dyDescent="0.25">
      <c r="D7" s="21"/>
      <c r="E7" s="21"/>
      <c r="F7" s="21"/>
      <c r="G7" s="21"/>
      <c r="H7" s="21"/>
      <c r="I7" s="21"/>
    </row>
    <row r="10" spans="1:9" ht="67.5" x14ac:dyDescent="0.25">
      <c r="A10" s="12" t="s">
        <v>0</v>
      </c>
      <c r="B10" s="12" t="s">
        <v>1</v>
      </c>
      <c r="C10" s="12" t="s">
        <v>2</v>
      </c>
      <c r="D10" s="13" t="s">
        <v>3</v>
      </c>
      <c r="E10" s="13" t="s">
        <v>4</v>
      </c>
      <c r="F10" s="13" t="s">
        <v>5</v>
      </c>
      <c r="G10" s="14" t="s">
        <v>6</v>
      </c>
      <c r="H10" s="14" t="s">
        <v>24</v>
      </c>
      <c r="I10" s="14" t="s">
        <v>7</v>
      </c>
    </row>
    <row r="11" spans="1:9" x14ac:dyDescent="0.25">
      <c r="A11" s="15" t="s">
        <v>15</v>
      </c>
      <c r="B11" s="15">
        <v>1</v>
      </c>
      <c r="C11" s="15">
        <v>395</v>
      </c>
      <c r="D11" s="16">
        <v>0.5</v>
      </c>
      <c r="E11" s="15" t="s">
        <v>8</v>
      </c>
      <c r="F11" s="16">
        <f>D96</f>
        <v>0.2225</v>
      </c>
      <c r="G11" s="17">
        <f t="shared" ref="G11:G68" si="0">C11*4.686*0.1083*D11</f>
        <v>100.2300255</v>
      </c>
      <c r="H11" s="17">
        <f t="shared" ref="H11" si="1">I11-G11</f>
        <v>311.61079949999998</v>
      </c>
      <c r="I11" s="17">
        <f t="shared" ref="I11" si="2">C11*4.686*F11</f>
        <v>411.840825</v>
      </c>
    </row>
    <row r="12" spans="1:9" x14ac:dyDescent="0.25">
      <c r="A12" s="15" t="s">
        <v>15</v>
      </c>
      <c r="B12" s="15">
        <v>1</v>
      </c>
      <c r="C12" s="15">
        <v>395</v>
      </c>
      <c r="D12" s="16">
        <v>0.75</v>
      </c>
      <c r="E12" s="15" t="s">
        <v>9</v>
      </c>
      <c r="F12" s="16">
        <f>D97</f>
        <v>0.16675000000000001</v>
      </c>
      <c r="G12" s="17">
        <f t="shared" si="0"/>
        <v>150.34503824999999</v>
      </c>
      <c r="H12" s="17">
        <f t="shared" ref="H12:H43" si="3">I12-G12</f>
        <v>158.30420925000001</v>
      </c>
      <c r="I12" s="17">
        <f t="shared" ref="I12:I43" si="4">C12*4.686*F12</f>
        <v>308.6492475</v>
      </c>
    </row>
    <row r="13" spans="1:9" x14ac:dyDescent="0.25">
      <c r="A13" s="15" t="s">
        <v>15</v>
      </c>
      <c r="B13" s="15">
        <v>1</v>
      </c>
      <c r="C13" s="15">
        <v>395</v>
      </c>
      <c r="D13" s="16">
        <v>0.8</v>
      </c>
      <c r="E13" s="15" t="s">
        <v>10</v>
      </c>
      <c r="F13" s="16">
        <v>0.15559999999999999</v>
      </c>
      <c r="G13" s="17">
        <f t="shared" si="0"/>
        <v>160.36804080000002</v>
      </c>
      <c r="H13" s="17">
        <f t="shared" si="3"/>
        <v>127.64289119999995</v>
      </c>
      <c r="I13" s="17">
        <f t="shared" si="4"/>
        <v>288.01093199999997</v>
      </c>
    </row>
    <row r="14" spans="1:9" x14ac:dyDescent="0.25">
      <c r="A14" s="15" t="s">
        <v>15</v>
      </c>
      <c r="B14" s="15">
        <v>2</v>
      </c>
      <c r="C14" s="15">
        <v>446</v>
      </c>
      <c r="D14" s="16">
        <v>0.5</v>
      </c>
      <c r="E14" s="15" t="s">
        <v>8</v>
      </c>
      <c r="F14" s="16">
        <f>D96</f>
        <v>0.2225</v>
      </c>
      <c r="G14" s="17">
        <f t="shared" si="0"/>
        <v>113.1711174</v>
      </c>
      <c r="H14" s="17">
        <f t="shared" si="3"/>
        <v>351.84409260000001</v>
      </c>
      <c r="I14" s="17">
        <f t="shared" si="4"/>
        <v>465.01521000000002</v>
      </c>
    </row>
    <row r="15" spans="1:9" x14ac:dyDescent="0.25">
      <c r="A15" s="15" t="s">
        <v>15</v>
      </c>
      <c r="B15" s="15">
        <v>2</v>
      </c>
      <c r="C15" s="15">
        <v>446</v>
      </c>
      <c r="D15" s="16">
        <v>0.75</v>
      </c>
      <c r="E15" s="15" t="s">
        <v>9</v>
      </c>
      <c r="F15" s="16">
        <f>D97</f>
        <v>0.16675000000000001</v>
      </c>
      <c r="G15" s="17">
        <f t="shared" si="0"/>
        <v>169.75667609999999</v>
      </c>
      <c r="H15" s="17">
        <f t="shared" si="3"/>
        <v>178.74348690000005</v>
      </c>
      <c r="I15" s="17">
        <f t="shared" si="4"/>
        <v>348.50016300000004</v>
      </c>
    </row>
    <row r="16" spans="1:9" x14ac:dyDescent="0.25">
      <c r="A16" s="15" t="s">
        <v>15</v>
      </c>
      <c r="B16" s="15">
        <v>2</v>
      </c>
      <c r="C16" s="15">
        <v>446</v>
      </c>
      <c r="D16" s="16">
        <v>0.8</v>
      </c>
      <c r="E16" s="15" t="s">
        <v>10</v>
      </c>
      <c r="F16" s="16">
        <v>0.15559999999999999</v>
      </c>
      <c r="G16" s="17">
        <f t="shared" si="0"/>
        <v>181.07378784000002</v>
      </c>
      <c r="H16" s="17">
        <f t="shared" si="3"/>
        <v>144.12336575999996</v>
      </c>
      <c r="I16" s="17">
        <f t="shared" si="4"/>
        <v>325.19715359999998</v>
      </c>
    </row>
    <row r="17" spans="1:9" x14ac:dyDescent="0.25">
      <c r="A17" s="15" t="s">
        <v>15</v>
      </c>
      <c r="B17" s="15">
        <v>3</v>
      </c>
      <c r="C17" s="15">
        <v>453</v>
      </c>
      <c r="D17" s="16">
        <v>0.5</v>
      </c>
      <c r="E17" s="15" t="s">
        <v>8</v>
      </c>
      <c r="F17" s="16">
        <f>D96</f>
        <v>0.2225</v>
      </c>
      <c r="G17" s="17">
        <f t="shared" si="0"/>
        <v>114.94734569999999</v>
      </c>
      <c r="H17" s="17">
        <f t="shared" si="3"/>
        <v>357.36630930000001</v>
      </c>
      <c r="I17" s="17">
        <f t="shared" si="4"/>
        <v>472.31365499999998</v>
      </c>
    </row>
    <row r="18" spans="1:9" x14ac:dyDescent="0.25">
      <c r="A18" s="15" t="s">
        <v>15</v>
      </c>
      <c r="B18" s="15">
        <v>3</v>
      </c>
      <c r="C18" s="15">
        <v>453</v>
      </c>
      <c r="D18" s="16">
        <v>0.75</v>
      </c>
      <c r="E18" s="15" t="s">
        <v>9</v>
      </c>
      <c r="F18" s="16">
        <f>D97</f>
        <v>0.16675000000000001</v>
      </c>
      <c r="G18" s="17">
        <f t="shared" si="0"/>
        <v>172.42101854999999</v>
      </c>
      <c r="H18" s="17">
        <f t="shared" si="3"/>
        <v>181.54887795000002</v>
      </c>
      <c r="I18" s="17">
        <f t="shared" si="4"/>
        <v>353.9698965</v>
      </c>
    </row>
    <row r="19" spans="1:9" x14ac:dyDescent="0.25">
      <c r="A19" s="15" t="s">
        <v>15</v>
      </c>
      <c r="B19" s="15">
        <v>3</v>
      </c>
      <c r="C19" s="15">
        <v>453</v>
      </c>
      <c r="D19" s="16">
        <v>0.8</v>
      </c>
      <c r="E19" s="15" t="s">
        <v>10</v>
      </c>
      <c r="F19" s="16">
        <v>0.15559999999999999</v>
      </c>
      <c r="G19" s="17">
        <f t="shared" si="0"/>
        <v>183.91575311999998</v>
      </c>
      <c r="H19" s="17">
        <f t="shared" si="3"/>
        <v>146.38539167999994</v>
      </c>
      <c r="I19" s="17">
        <f t="shared" si="4"/>
        <v>330.30114479999992</v>
      </c>
    </row>
    <row r="20" spans="1:9" x14ac:dyDescent="0.25">
      <c r="A20" s="15" t="s">
        <v>15</v>
      </c>
      <c r="B20" s="15">
        <v>4</v>
      </c>
      <c r="C20" s="15">
        <v>466</v>
      </c>
      <c r="D20" s="16">
        <v>0.5</v>
      </c>
      <c r="E20" s="15" t="s">
        <v>8</v>
      </c>
      <c r="F20" s="16">
        <f>D96</f>
        <v>0.2225</v>
      </c>
      <c r="G20" s="17">
        <f t="shared" si="0"/>
        <v>118.24605539999999</v>
      </c>
      <c r="H20" s="17">
        <f t="shared" si="3"/>
        <v>367.62185460000001</v>
      </c>
      <c r="I20" s="17">
        <f t="shared" si="4"/>
        <v>485.86790999999999</v>
      </c>
    </row>
    <row r="21" spans="1:9" x14ac:dyDescent="0.25">
      <c r="A21" s="15" t="s">
        <v>15</v>
      </c>
      <c r="B21" s="15">
        <v>4</v>
      </c>
      <c r="C21" s="15">
        <v>466</v>
      </c>
      <c r="D21" s="16">
        <v>0.75</v>
      </c>
      <c r="E21" s="15" t="s">
        <v>9</v>
      </c>
      <c r="F21" s="16">
        <f>D97</f>
        <v>0.16675000000000001</v>
      </c>
      <c r="G21" s="17">
        <f t="shared" si="0"/>
        <v>177.36908309999998</v>
      </c>
      <c r="H21" s="17">
        <f t="shared" si="3"/>
        <v>186.75888990000001</v>
      </c>
      <c r="I21" s="17">
        <f t="shared" si="4"/>
        <v>364.127973</v>
      </c>
    </row>
    <row r="22" spans="1:9" x14ac:dyDescent="0.25">
      <c r="A22" s="15" t="s">
        <v>15</v>
      </c>
      <c r="B22" s="15">
        <v>4</v>
      </c>
      <c r="C22" s="15">
        <v>466</v>
      </c>
      <c r="D22" s="16">
        <v>0.8</v>
      </c>
      <c r="E22" s="15" t="s">
        <v>10</v>
      </c>
      <c r="F22" s="16">
        <v>0.15559999999999999</v>
      </c>
      <c r="G22" s="17">
        <f t="shared" si="0"/>
        <v>189.19368864</v>
      </c>
      <c r="H22" s="17">
        <f t="shared" si="3"/>
        <v>150.58629695999997</v>
      </c>
      <c r="I22" s="17">
        <f t="shared" si="4"/>
        <v>339.77998559999997</v>
      </c>
    </row>
    <row r="23" spans="1:9" x14ac:dyDescent="0.25">
      <c r="A23" s="15" t="s">
        <v>15</v>
      </c>
      <c r="B23" s="15">
        <v>5</v>
      </c>
      <c r="C23" s="15">
        <v>481</v>
      </c>
      <c r="D23" s="16">
        <v>0.5</v>
      </c>
      <c r="E23" s="15" t="s">
        <v>8</v>
      </c>
      <c r="F23" s="16">
        <f>D96</f>
        <v>0.2225</v>
      </c>
      <c r="G23" s="17">
        <f t="shared" si="0"/>
        <v>122.05225889999998</v>
      </c>
      <c r="H23" s="17">
        <f t="shared" si="3"/>
        <v>379.45517610000002</v>
      </c>
      <c r="I23" s="17">
        <f t="shared" si="4"/>
        <v>501.50743499999999</v>
      </c>
    </row>
    <row r="24" spans="1:9" x14ac:dyDescent="0.25">
      <c r="A24" s="15" t="s">
        <v>15</v>
      </c>
      <c r="B24" s="15">
        <v>5</v>
      </c>
      <c r="C24" s="15">
        <v>481</v>
      </c>
      <c r="D24" s="16">
        <v>0.75</v>
      </c>
      <c r="E24" s="15" t="s">
        <v>9</v>
      </c>
      <c r="F24" s="16">
        <f>D97</f>
        <v>0.16675000000000001</v>
      </c>
      <c r="G24" s="17">
        <f t="shared" si="0"/>
        <v>183.07838834999998</v>
      </c>
      <c r="H24" s="17">
        <f t="shared" si="3"/>
        <v>192.77044215000004</v>
      </c>
      <c r="I24" s="17">
        <f t="shared" si="4"/>
        <v>375.84883050000002</v>
      </c>
    </row>
    <row r="25" spans="1:9" x14ac:dyDescent="0.25">
      <c r="A25" s="15" t="s">
        <v>15</v>
      </c>
      <c r="B25" s="15">
        <v>5</v>
      </c>
      <c r="C25" s="15">
        <v>481</v>
      </c>
      <c r="D25" s="16">
        <v>0.8</v>
      </c>
      <c r="E25" s="15" t="s">
        <v>10</v>
      </c>
      <c r="F25" s="16">
        <v>0.15559999999999999</v>
      </c>
      <c r="G25" s="17">
        <f t="shared" si="0"/>
        <v>195.28361423999999</v>
      </c>
      <c r="H25" s="17">
        <f t="shared" si="3"/>
        <v>155.43349535999997</v>
      </c>
      <c r="I25" s="17">
        <f t="shared" si="4"/>
        <v>350.71710959999996</v>
      </c>
    </row>
    <row r="26" spans="1:9" x14ac:dyDescent="0.25">
      <c r="A26" s="15" t="s">
        <v>15</v>
      </c>
      <c r="B26" s="15">
        <v>6</v>
      </c>
      <c r="C26" s="15">
        <v>497</v>
      </c>
      <c r="D26" s="16">
        <v>0.5</v>
      </c>
      <c r="E26" s="15" t="s">
        <v>8</v>
      </c>
      <c r="F26" s="16">
        <f>D96</f>
        <v>0.2225</v>
      </c>
      <c r="G26" s="17">
        <f t="shared" si="0"/>
        <v>126.11220929999999</v>
      </c>
      <c r="H26" s="17">
        <f t="shared" si="3"/>
        <v>392.07738570000004</v>
      </c>
      <c r="I26" s="17">
        <f t="shared" si="4"/>
        <v>518.18959500000005</v>
      </c>
    </row>
    <row r="27" spans="1:9" x14ac:dyDescent="0.25">
      <c r="A27" s="15" t="s">
        <v>15</v>
      </c>
      <c r="B27" s="15">
        <v>6</v>
      </c>
      <c r="C27" s="15">
        <v>497</v>
      </c>
      <c r="D27" s="16">
        <v>0.75</v>
      </c>
      <c r="E27" s="15" t="s">
        <v>9</v>
      </c>
      <c r="F27" s="16">
        <f>D97</f>
        <v>0.16675000000000001</v>
      </c>
      <c r="G27" s="17">
        <f t="shared" si="0"/>
        <v>189.16831394999997</v>
      </c>
      <c r="H27" s="17">
        <f t="shared" si="3"/>
        <v>199.18276455000006</v>
      </c>
      <c r="I27" s="17">
        <f t="shared" si="4"/>
        <v>388.35107850000003</v>
      </c>
    </row>
    <row r="28" spans="1:9" x14ac:dyDescent="0.25">
      <c r="A28" s="15" t="s">
        <v>15</v>
      </c>
      <c r="B28" s="15">
        <v>6</v>
      </c>
      <c r="C28" s="15">
        <v>497</v>
      </c>
      <c r="D28" s="16">
        <v>0.8</v>
      </c>
      <c r="E28" s="15" t="s">
        <v>10</v>
      </c>
      <c r="F28" s="16">
        <v>0.15559999999999999</v>
      </c>
      <c r="G28" s="17">
        <f t="shared" si="0"/>
        <v>201.77953488</v>
      </c>
      <c r="H28" s="17">
        <f t="shared" si="3"/>
        <v>160.60384031999999</v>
      </c>
      <c r="I28" s="17">
        <f t="shared" si="4"/>
        <v>362.38337519999999</v>
      </c>
    </row>
    <row r="29" spans="1:9" x14ac:dyDescent="0.25">
      <c r="A29" s="15" t="s">
        <v>15</v>
      </c>
      <c r="B29" s="15">
        <v>7</v>
      </c>
      <c r="C29" s="15">
        <v>524</v>
      </c>
      <c r="D29" s="16">
        <v>0.5</v>
      </c>
      <c r="E29" s="15" t="s">
        <v>8</v>
      </c>
      <c r="F29" s="16">
        <f>D96</f>
        <v>0.2225</v>
      </c>
      <c r="G29" s="17">
        <f t="shared" si="0"/>
        <v>132.96337559999998</v>
      </c>
      <c r="H29" s="17">
        <f t="shared" si="3"/>
        <v>413.37736440000003</v>
      </c>
      <c r="I29" s="17">
        <f t="shared" si="4"/>
        <v>546.34073999999998</v>
      </c>
    </row>
    <row r="30" spans="1:9" x14ac:dyDescent="0.25">
      <c r="A30" s="15" t="s">
        <v>15</v>
      </c>
      <c r="B30" s="15">
        <v>7</v>
      </c>
      <c r="C30" s="15">
        <v>524</v>
      </c>
      <c r="D30" s="16">
        <v>0.75</v>
      </c>
      <c r="E30" s="15" t="s">
        <v>9</v>
      </c>
      <c r="F30" s="16">
        <f>D97</f>
        <v>0.16675000000000001</v>
      </c>
      <c r="G30" s="17">
        <f t="shared" si="0"/>
        <v>199.44506339999998</v>
      </c>
      <c r="H30" s="17">
        <f t="shared" si="3"/>
        <v>210.00355860000002</v>
      </c>
      <c r="I30" s="17">
        <f t="shared" si="4"/>
        <v>409.448622</v>
      </c>
    </row>
    <row r="31" spans="1:9" x14ac:dyDescent="0.25">
      <c r="A31" s="15" t="s">
        <v>15</v>
      </c>
      <c r="B31" s="15">
        <v>7</v>
      </c>
      <c r="C31" s="15">
        <v>524</v>
      </c>
      <c r="D31" s="16">
        <v>0.8</v>
      </c>
      <c r="E31" s="15" t="s">
        <v>10</v>
      </c>
      <c r="F31" s="16">
        <v>0.15559999999999999</v>
      </c>
      <c r="G31" s="17">
        <f t="shared" si="0"/>
        <v>212.74140095999996</v>
      </c>
      <c r="H31" s="17">
        <f t="shared" si="3"/>
        <v>169.32879744000002</v>
      </c>
      <c r="I31" s="17">
        <f t="shared" si="4"/>
        <v>382.07019839999998</v>
      </c>
    </row>
    <row r="32" spans="1:9" x14ac:dyDescent="0.25">
      <c r="A32" s="15" t="s">
        <v>15</v>
      </c>
      <c r="B32" s="15">
        <v>8</v>
      </c>
      <c r="C32" s="15">
        <v>562</v>
      </c>
      <c r="D32" s="16">
        <v>0.5</v>
      </c>
      <c r="E32" s="15" t="s">
        <v>8</v>
      </c>
      <c r="F32" s="16">
        <f>D96</f>
        <v>0.2225</v>
      </c>
      <c r="G32" s="17">
        <f t="shared" si="0"/>
        <v>142.60575779999999</v>
      </c>
      <c r="H32" s="17">
        <f t="shared" si="3"/>
        <v>443.35511220000001</v>
      </c>
      <c r="I32" s="17">
        <f t="shared" si="4"/>
        <v>585.96087</v>
      </c>
    </row>
    <row r="33" spans="1:9" x14ac:dyDescent="0.25">
      <c r="A33" s="15" t="s">
        <v>15</v>
      </c>
      <c r="B33" s="15">
        <v>8</v>
      </c>
      <c r="C33" s="15">
        <v>562</v>
      </c>
      <c r="D33" s="16">
        <v>0.75</v>
      </c>
      <c r="E33" s="15" t="s">
        <v>9</v>
      </c>
      <c r="F33" s="16">
        <f>D97</f>
        <v>0.16675000000000001</v>
      </c>
      <c r="G33" s="17">
        <f t="shared" si="0"/>
        <v>213.90863669999999</v>
      </c>
      <c r="H33" s="17">
        <f t="shared" si="3"/>
        <v>225.23282430000006</v>
      </c>
      <c r="I33" s="17">
        <f t="shared" si="4"/>
        <v>439.14146100000005</v>
      </c>
    </row>
    <row r="34" spans="1:9" x14ac:dyDescent="0.25">
      <c r="A34" s="15" t="s">
        <v>15</v>
      </c>
      <c r="B34" s="15">
        <v>8</v>
      </c>
      <c r="C34" s="15">
        <v>562</v>
      </c>
      <c r="D34" s="16">
        <v>0.8</v>
      </c>
      <c r="E34" s="15" t="s">
        <v>10</v>
      </c>
      <c r="F34" s="16">
        <v>0.15559999999999999</v>
      </c>
      <c r="G34" s="17">
        <f t="shared" si="0"/>
        <v>228.16921248</v>
      </c>
      <c r="H34" s="17">
        <f t="shared" si="3"/>
        <v>181.60836671999999</v>
      </c>
      <c r="I34" s="17">
        <f t="shared" si="4"/>
        <v>409.77757919999999</v>
      </c>
    </row>
    <row r="35" spans="1:9" x14ac:dyDescent="0.25">
      <c r="A35" s="15" t="s">
        <v>15</v>
      </c>
      <c r="B35" s="15">
        <v>9</v>
      </c>
      <c r="C35" s="15">
        <v>595</v>
      </c>
      <c r="D35" s="16">
        <v>0.5</v>
      </c>
      <c r="E35" s="15" t="s">
        <v>8</v>
      </c>
      <c r="F35" s="16">
        <f>D96</f>
        <v>0.2225</v>
      </c>
      <c r="G35" s="17">
        <f t="shared" si="0"/>
        <v>150.97940549999998</v>
      </c>
      <c r="H35" s="17">
        <f t="shared" si="3"/>
        <v>469.38841950000005</v>
      </c>
      <c r="I35" s="17">
        <f t="shared" si="4"/>
        <v>620.36782500000004</v>
      </c>
    </row>
    <row r="36" spans="1:9" x14ac:dyDescent="0.25">
      <c r="A36" s="15" t="s">
        <v>15</v>
      </c>
      <c r="B36" s="15">
        <v>9</v>
      </c>
      <c r="C36" s="15">
        <v>595</v>
      </c>
      <c r="D36" s="16">
        <v>0.75</v>
      </c>
      <c r="E36" s="15" t="s">
        <v>9</v>
      </c>
      <c r="F36" s="16">
        <f>D97</f>
        <v>0.16675000000000001</v>
      </c>
      <c r="G36" s="17">
        <f t="shared" si="0"/>
        <v>226.46910824999998</v>
      </c>
      <c r="H36" s="17">
        <f t="shared" si="3"/>
        <v>238.45823925000008</v>
      </c>
      <c r="I36" s="17">
        <f t="shared" si="4"/>
        <v>464.92734750000005</v>
      </c>
    </row>
    <row r="37" spans="1:9" x14ac:dyDescent="0.25">
      <c r="A37" s="15" t="s">
        <v>15</v>
      </c>
      <c r="B37" s="15">
        <v>9</v>
      </c>
      <c r="C37" s="15">
        <v>595</v>
      </c>
      <c r="D37" s="16">
        <v>0.8</v>
      </c>
      <c r="E37" s="15" t="s">
        <v>10</v>
      </c>
      <c r="F37" s="16">
        <v>0.15559999999999999</v>
      </c>
      <c r="G37" s="17">
        <f t="shared" si="0"/>
        <v>241.56704879999998</v>
      </c>
      <c r="H37" s="17">
        <f t="shared" si="3"/>
        <v>192.27220320000001</v>
      </c>
      <c r="I37" s="17">
        <f t="shared" si="4"/>
        <v>433.83925199999999</v>
      </c>
    </row>
    <row r="38" spans="1:9" x14ac:dyDescent="0.25">
      <c r="A38" s="15" t="s">
        <v>15</v>
      </c>
      <c r="B38" s="15">
        <v>10</v>
      </c>
      <c r="C38" s="15">
        <v>634</v>
      </c>
      <c r="D38" s="16">
        <v>0.5</v>
      </c>
      <c r="E38" s="15" t="s">
        <v>8</v>
      </c>
      <c r="F38" s="16">
        <f>D96</f>
        <v>0.2225</v>
      </c>
      <c r="G38" s="17">
        <f t="shared" si="0"/>
        <v>160.87553459999998</v>
      </c>
      <c r="H38" s="17">
        <f t="shared" si="3"/>
        <v>500.15505539999998</v>
      </c>
      <c r="I38" s="17">
        <f t="shared" si="4"/>
        <v>661.03058999999996</v>
      </c>
    </row>
    <row r="39" spans="1:9" x14ac:dyDescent="0.25">
      <c r="A39" s="15" t="s">
        <v>15</v>
      </c>
      <c r="B39" s="15">
        <v>10</v>
      </c>
      <c r="C39" s="15">
        <v>634</v>
      </c>
      <c r="D39" s="16">
        <v>0.75</v>
      </c>
      <c r="E39" s="15" t="s">
        <v>9</v>
      </c>
      <c r="F39" s="16">
        <f>D97</f>
        <v>0.16675000000000001</v>
      </c>
      <c r="G39" s="17">
        <f t="shared" si="0"/>
        <v>241.31330189999997</v>
      </c>
      <c r="H39" s="17">
        <f t="shared" si="3"/>
        <v>254.08827510000006</v>
      </c>
      <c r="I39" s="17">
        <f t="shared" si="4"/>
        <v>495.40157700000003</v>
      </c>
    </row>
    <row r="40" spans="1:9" x14ac:dyDescent="0.25">
      <c r="A40" s="15" t="s">
        <v>15</v>
      </c>
      <c r="B40" s="15">
        <v>10</v>
      </c>
      <c r="C40" s="15">
        <v>634</v>
      </c>
      <c r="D40" s="16">
        <v>0.8</v>
      </c>
      <c r="E40" s="15" t="s">
        <v>10</v>
      </c>
      <c r="F40" s="16">
        <v>0.15559999999999999</v>
      </c>
      <c r="G40" s="17">
        <f t="shared" si="0"/>
        <v>257.40085535999998</v>
      </c>
      <c r="H40" s="17">
        <f t="shared" si="3"/>
        <v>204.87491904000001</v>
      </c>
      <c r="I40" s="17">
        <f t="shared" si="4"/>
        <v>462.27577439999999</v>
      </c>
    </row>
    <row r="41" spans="1:9" x14ac:dyDescent="0.25">
      <c r="A41" s="15" t="s">
        <v>15</v>
      </c>
      <c r="B41" s="15">
        <v>11</v>
      </c>
      <c r="C41" s="15">
        <v>678</v>
      </c>
      <c r="D41" s="16">
        <v>0.5</v>
      </c>
      <c r="E41" s="15" t="s">
        <v>8</v>
      </c>
      <c r="F41" s="16">
        <f>D96</f>
        <v>0.2225</v>
      </c>
      <c r="G41" s="17">
        <f t="shared" si="0"/>
        <v>172.0403982</v>
      </c>
      <c r="H41" s="17">
        <f t="shared" si="3"/>
        <v>534.86613180000006</v>
      </c>
      <c r="I41" s="17">
        <f t="shared" si="4"/>
        <v>706.90653000000009</v>
      </c>
    </row>
    <row r="42" spans="1:9" x14ac:dyDescent="0.25">
      <c r="A42" s="15" t="s">
        <v>15</v>
      </c>
      <c r="B42" s="15">
        <v>11</v>
      </c>
      <c r="C42" s="15">
        <v>678</v>
      </c>
      <c r="D42" s="16">
        <v>0.75</v>
      </c>
      <c r="E42" s="15" t="s">
        <v>9</v>
      </c>
      <c r="F42" s="16">
        <f>D97</f>
        <v>0.16675000000000001</v>
      </c>
      <c r="G42" s="17">
        <f t="shared" si="0"/>
        <v>258.06059729999998</v>
      </c>
      <c r="H42" s="17">
        <f t="shared" si="3"/>
        <v>271.72216170000007</v>
      </c>
      <c r="I42" s="17">
        <f t="shared" si="4"/>
        <v>529.78275900000006</v>
      </c>
    </row>
    <row r="43" spans="1:9" x14ac:dyDescent="0.25">
      <c r="A43" s="15" t="s">
        <v>15</v>
      </c>
      <c r="B43" s="15">
        <v>11</v>
      </c>
      <c r="C43" s="15">
        <v>678</v>
      </c>
      <c r="D43" s="16">
        <v>0.8</v>
      </c>
      <c r="E43" s="15" t="s">
        <v>10</v>
      </c>
      <c r="F43" s="16">
        <v>0.15559999999999999</v>
      </c>
      <c r="G43" s="17">
        <f t="shared" si="0"/>
        <v>275.26463712000003</v>
      </c>
      <c r="H43" s="17">
        <f t="shared" si="3"/>
        <v>219.09336767999997</v>
      </c>
      <c r="I43" s="17">
        <f t="shared" si="4"/>
        <v>494.3580048</v>
      </c>
    </row>
    <row r="44" spans="1:9" x14ac:dyDescent="0.25">
      <c r="A44" s="15" t="s">
        <v>16</v>
      </c>
      <c r="B44" s="15">
        <v>1</v>
      </c>
      <c r="C44" s="15">
        <v>595</v>
      </c>
      <c r="D44" s="16">
        <v>0.5</v>
      </c>
      <c r="E44" s="15" t="s">
        <v>8</v>
      </c>
      <c r="F44" s="16">
        <f>D96</f>
        <v>0.2225</v>
      </c>
      <c r="G44" s="17">
        <f t="shared" si="0"/>
        <v>150.97940549999998</v>
      </c>
      <c r="H44" s="17">
        <f t="shared" ref="H44:H85" si="5">I44-G44</f>
        <v>469.38841950000005</v>
      </c>
      <c r="I44" s="17">
        <f t="shared" ref="I44:I85" si="6">C44*4.686*F44</f>
        <v>620.36782500000004</v>
      </c>
    </row>
    <row r="45" spans="1:9" x14ac:dyDescent="0.25">
      <c r="A45" s="15" t="s">
        <v>16</v>
      </c>
      <c r="B45" s="15">
        <v>1</v>
      </c>
      <c r="C45" s="15">
        <v>595</v>
      </c>
      <c r="D45" s="16">
        <v>0.75</v>
      </c>
      <c r="E45" s="15" t="s">
        <v>9</v>
      </c>
      <c r="F45" s="19">
        <f>D97</f>
        <v>0.16675000000000001</v>
      </c>
      <c r="G45" s="17">
        <f t="shared" si="0"/>
        <v>226.46910824999998</v>
      </c>
      <c r="H45" s="17">
        <f t="shared" si="5"/>
        <v>238.45823925000008</v>
      </c>
      <c r="I45" s="17">
        <f t="shared" si="6"/>
        <v>464.92734750000005</v>
      </c>
    </row>
    <row r="46" spans="1:9" x14ac:dyDescent="0.25">
      <c r="A46" s="15" t="s">
        <v>16</v>
      </c>
      <c r="B46" s="15">
        <v>1</v>
      </c>
      <c r="C46" s="15">
        <v>595</v>
      </c>
      <c r="D46" s="16">
        <v>0.8</v>
      </c>
      <c r="E46" s="15" t="s">
        <v>10</v>
      </c>
      <c r="F46" s="16">
        <v>0.15559999999999999</v>
      </c>
      <c r="G46" s="17">
        <f t="shared" si="0"/>
        <v>241.56704879999998</v>
      </c>
      <c r="H46" s="17">
        <f t="shared" si="5"/>
        <v>192.27220320000001</v>
      </c>
      <c r="I46" s="17">
        <f t="shared" si="6"/>
        <v>433.83925199999999</v>
      </c>
    </row>
    <row r="47" spans="1:9" x14ac:dyDescent="0.25">
      <c r="A47" s="15" t="s">
        <v>16</v>
      </c>
      <c r="B47" s="15">
        <v>2</v>
      </c>
      <c r="C47" s="15">
        <v>629</v>
      </c>
      <c r="D47" s="16">
        <v>0.5</v>
      </c>
      <c r="E47" s="15" t="s">
        <v>8</v>
      </c>
      <c r="F47" s="16">
        <f>D96</f>
        <v>0.2225</v>
      </c>
      <c r="G47" s="17">
        <f t="shared" si="0"/>
        <v>159.60680009999999</v>
      </c>
      <c r="H47" s="17">
        <f t="shared" si="5"/>
        <v>496.21061490000011</v>
      </c>
      <c r="I47" s="17">
        <f t="shared" si="6"/>
        <v>655.8174150000001</v>
      </c>
    </row>
    <row r="48" spans="1:9" x14ac:dyDescent="0.25">
      <c r="A48" s="15" t="s">
        <v>16</v>
      </c>
      <c r="B48" s="15">
        <v>2</v>
      </c>
      <c r="C48" s="15">
        <v>629</v>
      </c>
      <c r="D48" s="16">
        <v>0.75</v>
      </c>
      <c r="E48" s="15" t="s">
        <v>9</v>
      </c>
      <c r="F48" s="19">
        <f>D97</f>
        <v>0.16675000000000001</v>
      </c>
      <c r="G48" s="17">
        <f t="shared" si="0"/>
        <v>239.41020014999998</v>
      </c>
      <c r="H48" s="17">
        <f t="shared" si="5"/>
        <v>252.08442435000006</v>
      </c>
      <c r="I48" s="17">
        <f t="shared" si="6"/>
        <v>491.49462450000004</v>
      </c>
    </row>
    <row r="49" spans="1:9" x14ac:dyDescent="0.25">
      <c r="A49" s="15" t="s">
        <v>16</v>
      </c>
      <c r="B49" s="15">
        <v>2</v>
      </c>
      <c r="C49" s="15">
        <v>629</v>
      </c>
      <c r="D49" s="16">
        <v>0.8</v>
      </c>
      <c r="E49" s="15" t="s">
        <v>10</v>
      </c>
      <c r="F49" s="16">
        <v>0.15559999999999999</v>
      </c>
      <c r="G49" s="17">
        <f t="shared" si="0"/>
        <v>255.37088015999998</v>
      </c>
      <c r="H49" s="17">
        <f t="shared" si="5"/>
        <v>203.25918623999999</v>
      </c>
      <c r="I49" s="17">
        <f t="shared" si="6"/>
        <v>458.63006639999998</v>
      </c>
    </row>
    <row r="50" spans="1:9" x14ac:dyDescent="0.25">
      <c r="A50" s="15" t="s">
        <v>16</v>
      </c>
      <c r="B50" s="15">
        <v>3</v>
      </c>
      <c r="C50" s="15">
        <v>673</v>
      </c>
      <c r="D50" s="16">
        <v>0.5</v>
      </c>
      <c r="E50" s="15" t="s">
        <v>8</v>
      </c>
      <c r="F50" s="16">
        <f>D96</f>
        <v>0.2225</v>
      </c>
      <c r="G50" s="17">
        <f t="shared" si="0"/>
        <v>170.77166369999998</v>
      </c>
      <c r="H50" s="17">
        <f t="shared" si="5"/>
        <v>530.92169130000002</v>
      </c>
      <c r="I50" s="17">
        <f t="shared" si="6"/>
        <v>701.693355</v>
      </c>
    </row>
    <row r="51" spans="1:9" x14ac:dyDescent="0.25">
      <c r="A51" s="15" t="s">
        <v>16</v>
      </c>
      <c r="B51" s="15">
        <v>3</v>
      </c>
      <c r="C51" s="15">
        <v>673</v>
      </c>
      <c r="D51" s="16">
        <v>0.75</v>
      </c>
      <c r="E51" s="15" t="s">
        <v>9</v>
      </c>
      <c r="F51" s="19">
        <f>D97</f>
        <v>0.16675000000000001</v>
      </c>
      <c r="G51" s="17">
        <f t="shared" si="0"/>
        <v>256.15749554999996</v>
      </c>
      <c r="H51" s="17">
        <f t="shared" si="5"/>
        <v>269.71831094999999</v>
      </c>
      <c r="I51" s="17">
        <f t="shared" si="6"/>
        <v>525.87580649999995</v>
      </c>
    </row>
    <row r="52" spans="1:9" x14ac:dyDescent="0.25">
      <c r="A52" s="15" t="s">
        <v>16</v>
      </c>
      <c r="B52" s="15">
        <v>3</v>
      </c>
      <c r="C52" s="15">
        <v>673</v>
      </c>
      <c r="D52" s="16">
        <v>0.8</v>
      </c>
      <c r="E52" s="15" t="s">
        <v>10</v>
      </c>
      <c r="F52" s="16">
        <v>0.15559999999999999</v>
      </c>
      <c r="G52" s="17">
        <f t="shared" si="0"/>
        <v>273.23466191999995</v>
      </c>
      <c r="H52" s="17">
        <f t="shared" si="5"/>
        <v>217.47763487999998</v>
      </c>
      <c r="I52" s="17">
        <f t="shared" si="6"/>
        <v>490.71229679999993</v>
      </c>
    </row>
    <row r="53" spans="1:9" x14ac:dyDescent="0.25">
      <c r="A53" s="15" t="s">
        <v>16</v>
      </c>
      <c r="B53" s="15">
        <v>4</v>
      </c>
      <c r="C53" s="15">
        <v>720</v>
      </c>
      <c r="D53" s="16">
        <v>0.5</v>
      </c>
      <c r="E53" s="15" t="s">
        <v>8</v>
      </c>
      <c r="F53" s="16">
        <f>D96</f>
        <v>0.2225</v>
      </c>
      <c r="G53" s="17">
        <f t="shared" si="0"/>
        <v>182.697768</v>
      </c>
      <c r="H53" s="17">
        <f t="shared" si="5"/>
        <v>567.99943200000007</v>
      </c>
      <c r="I53" s="17">
        <f t="shared" si="6"/>
        <v>750.69720000000007</v>
      </c>
    </row>
    <row r="54" spans="1:9" x14ac:dyDescent="0.25">
      <c r="A54" s="15" t="s">
        <v>16</v>
      </c>
      <c r="B54" s="15">
        <v>4</v>
      </c>
      <c r="C54" s="15">
        <v>720</v>
      </c>
      <c r="D54" s="16">
        <v>0.75</v>
      </c>
      <c r="E54" s="15" t="s">
        <v>9</v>
      </c>
      <c r="F54" s="19">
        <f>D97</f>
        <v>0.16675000000000001</v>
      </c>
      <c r="G54" s="17">
        <f t="shared" si="0"/>
        <v>274.04665199999999</v>
      </c>
      <c r="H54" s="17">
        <f t="shared" si="5"/>
        <v>288.55450800000006</v>
      </c>
      <c r="I54" s="17">
        <f t="shared" si="6"/>
        <v>562.60116000000005</v>
      </c>
    </row>
    <row r="55" spans="1:9" x14ac:dyDescent="0.25">
      <c r="A55" s="15" t="s">
        <v>16</v>
      </c>
      <c r="B55" s="15">
        <v>4</v>
      </c>
      <c r="C55" s="15">
        <v>720</v>
      </c>
      <c r="D55" s="16">
        <v>0.8</v>
      </c>
      <c r="E55" s="15" t="s">
        <v>10</v>
      </c>
      <c r="F55" s="16">
        <v>0.15559999999999999</v>
      </c>
      <c r="G55" s="17">
        <f t="shared" si="0"/>
        <v>292.31642879999998</v>
      </c>
      <c r="H55" s="17">
        <f t="shared" si="5"/>
        <v>232.6655232</v>
      </c>
      <c r="I55" s="17">
        <f t="shared" si="6"/>
        <v>524.98195199999998</v>
      </c>
    </row>
    <row r="56" spans="1:9" x14ac:dyDescent="0.25">
      <c r="A56" s="15" t="s">
        <v>16</v>
      </c>
      <c r="B56" s="15">
        <v>5</v>
      </c>
      <c r="C56" s="15">
        <v>768</v>
      </c>
      <c r="D56" s="16">
        <v>0.5</v>
      </c>
      <c r="E56" s="15" t="s">
        <v>8</v>
      </c>
      <c r="F56" s="16">
        <f>D96</f>
        <v>0.2225</v>
      </c>
      <c r="G56" s="17">
        <f t="shared" si="0"/>
        <v>194.8776192</v>
      </c>
      <c r="H56" s="17">
        <f t="shared" si="5"/>
        <v>605.86606080000001</v>
      </c>
      <c r="I56" s="17">
        <f t="shared" si="6"/>
        <v>800.74368000000004</v>
      </c>
    </row>
    <row r="57" spans="1:9" x14ac:dyDescent="0.25">
      <c r="A57" s="15" t="s">
        <v>16</v>
      </c>
      <c r="B57" s="15">
        <v>5</v>
      </c>
      <c r="C57" s="15">
        <v>768</v>
      </c>
      <c r="D57" s="16">
        <v>0.75</v>
      </c>
      <c r="E57" s="15" t="s">
        <v>9</v>
      </c>
      <c r="F57" s="19">
        <f>D97</f>
        <v>0.16675000000000001</v>
      </c>
      <c r="G57" s="17">
        <f t="shared" si="0"/>
        <v>292.31642879999998</v>
      </c>
      <c r="H57" s="17">
        <f t="shared" si="5"/>
        <v>307.79147520000009</v>
      </c>
      <c r="I57" s="17">
        <f t="shared" si="6"/>
        <v>600.10790400000008</v>
      </c>
    </row>
    <row r="58" spans="1:9" x14ac:dyDescent="0.25">
      <c r="A58" s="15" t="s">
        <v>16</v>
      </c>
      <c r="B58" s="15">
        <v>5</v>
      </c>
      <c r="C58" s="15">
        <v>768</v>
      </c>
      <c r="D58" s="16">
        <v>0.8</v>
      </c>
      <c r="E58" s="15" t="s">
        <v>10</v>
      </c>
      <c r="F58" s="16">
        <v>0.15559999999999999</v>
      </c>
      <c r="G58" s="17">
        <f t="shared" si="0"/>
        <v>311.80419072000001</v>
      </c>
      <c r="H58" s="17">
        <f t="shared" si="5"/>
        <v>248.17655807999989</v>
      </c>
      <c r="I58" s="17">
        <f t="shared" si="6"/>
        <v>559.9807487999999</v>
      </c>
    </row>
    <row r="59" spans="1:9" x14ac:dyDescent="0.25">
      <c r="A59" s="15" t="s">
        <v>16</v>
      </c>
      <c r="B59" s="15">
        <v>6</v>
      </c>
      <c r="C59" s="15">
        <v>811</v>
      </c>
      <c r="D59" s="16">
        <v>0.5</v>
      </c>
      <c r="E59" s="15" t="s">
        <v>8</v>
      </c>
      <c r="F59" s="16">
        <f>D96</f>
        <v>0.2225</v>
      </c>
      <c r="G59" s="17">
        <f t="shared" si="0"/>
        <v>205.78873589999998</v>
      </c>
      <c r="H59" s="17">
        <f t="shared" si="5"/>
        <v>639.78824910000003</v>
      </c>
      <c r="I59" s="17">
        <f t="shared" si="6"/>
        <v>845.57698500000004</v>
      </c>
    </row>
    <row r="60" spans="1:9" x14ac:dyDescent="0.25">
      <c r="A60" s="15" t="s">
        <v>16</v>
      </c>
      <c r="B60" s="15">
        <v>6</v>
      </c>
      <c r="C60" s="15">
        <v>811</v>
      </c>
      <c r="D60" s="16">
        <v>0.75</v>
      </c>
      <c r="E60" s="15" t="s">
        <v>9</v>
      </c>
      <c r="F60" s="19">
        <f>D97</f>
        <v>0.16675000000000001</v>
      </c>
      <c r="G60" s="17">
        <f t="shared" si="0"/>
        <v>308.68310384999995</v>
      </c>
      <c r="H60" s="17">
        <f t="shared" si="5"/>
        <v>325.02459165000005</v>
      </c>
      <c r="I60" s="17">
        <f t="shared" si="6"/>
        <v>633.7076955</v>
      </c>
    </row>
    <row r="61" spans="1:9" x14ac:dyDescent="0.25">
      <c r="A61" s="15" t="s">
        <v>16</v>
      </c>
      <c r="B61" s="15">
        <v>6</v>
      </c>
      <c r="C61" s="15">
        <v>811</v>
      </c>
      <c r="D61" s="16">
        <v>0.8</v>
      </c>
      <c r="E61" s="15" t="s">
        <v>10</v>
      </c>
      <c r="F61" s="16">
        <v>0.15559999999999999</v>
      </c>
      <c r="G61" s="17">
        <f t="shared" si="0"/>
        <v>329.26197744000001</v>
      </c>
      <c r="H61" s="17">
        <f t="shared" si="5"/>
        <v>262.07186015999991</v>
      </c>
      <c r="I61" s="17">
        <f t="shared" si="6"/>
        <v>591.33383759999992</v>
      </c>
    </row>
    <row r="62" spans="1:9" x14ac:dyDescent="0.25">
      <c r="A62" s="15" t="s">
        <v>16</v>
      </c>
      <c r="B62" s="15">
        <v>7</v>
      </c>
      <c r="C62" s="15">
        <v>826</v>
      </c>
      <c r="D62" s="16">
        <v>0.5</v>
      </c>
      <c r="E62" s="15" t="s">
        <v>8</v>
      </c>
      <c r="F62" s="19">
        <v>0.2225</v>
      </c>
      <c r="G62" s="17">
        <f t="shared" si="0"/>
        <v>209.59493939999999</v>
      </c>
      <c r="H62" s="17">
        <f t="shared" si="5"/>
        <v>651.62157060000004</v>
      </c>
      <c r="I62" s="17">
        <f t="shared" si="6"/>
        <v>861.21650999999997</v>
      </c>
    </row>
    <row r="63" spans="1:9" x14ac:dyDescent="0.25">
      <c r="A63" s="15" t="s">
        <v>16</v>
      </c>
      <c r="B63" s="15">
        <v>7</v>
      </c>
      <c r="C63" s="15">
        <v>826</v>
      </c>
      <c r="D63" s="16">
        <v>0.75</v>
      </c>
      <c r="E63" s="15" t="s">
        <v>9</v>
      </c>
      <c r="F63" s="19">
        <v>0.1668</v>
      </c>
      <c r="G63" s="17">
        <f t="shared" si="0"/>
        <v>314.39240910000001</v>
      </c>
      <c r="H63" s="17">
        <f t="shared" ref="H63" si="7">I63-G63</f>
        <v>331.22967570000003</v>
      </c>
      <c r="I63" s="17">
        <f t="shared" ref="I63" si="8">C63*4.686*F63</f>
        <v>645.62208480000004</v>
      </c>
    </row>
    <row r="64" spans="1:9" x14ac:dyDescent="0.25">
      <c r="A64" s="15" t="s">
        <v>16</v>
      </c>
      <c r="B64" s="15">
        <v>7</v>
      </c>
      <c r="C64" s="15">
        <v>826</v>
      </c>
      <c r="D64" s="16">
        <v>0.8</v>
      </c>
      <c r="E64" s="15" t="s">
        <v>10</v>
      </c>
      <c r="F64" s="16">
        <v>0.15559999999999999</v>
      </c>
      <c r="G64" s="17">
        <f t="shared" si="0"/>
        <v>335.35190304000002</v>
      </c>
      <c r="H64" s="17">
        <f t="shared" ref="H64" si="9">I64-G64</f>
        <v>266.91905855999994</v>
      </c>
      <c r="I64" s="17">
        <f t="shared" ref="I64" si="10">C64*4.686*F64</f>
        <v>602.27096159999996</v>
      </c>
    </row>
    <row r="65" spans="1:9" x14ac:dyDescent="0.25">
      <c r="A65" s="15" t="s">
        <v>17</v>
      </c>
      <c r="B65" s="15">
        <v>1</v>
      </c>
      <c r="C65" s="15">
        <v>700</v>
      </c>
      <c r="D65" s="16">
        <v>0.5</v>
      </c>
      <c r="E65" s="15" t="s">
        <v>8</v>
      </c>
      <c r="F65" s="16">
        <f>D96</f>
        <v>0.2225</v>
      </c>
      <c r="G65" s="17">
        <f t="shared" si="0"/>
        <v>177.62282999999999</v>
      </c>
      <c r="H65" s="17">
        <f t="shared" si="5"/>
        <v>552.2216699999999</v>
      </c>
      <c r="I65" s="17">
        <f t="shared" si="6"/>
        <v>729.84449999999993</v>
      </c>
    </row>
    <row r="66" spans="1:9" x14ac:dyDescent="0.25">
      <c r="A66" s="15" t="s">
        <v>17</v>
      </c>
      <c r="B66" s="15">
        <v>1</v>
      </c>
      <c r="C66" s="15">
        <v>700</v>
      </c>
      <c r="D66" s="16">
        <v>0.75</v>
      </c>
      <c r="E66" s="15" t="s">
        <v>9</v>
      </c>
      <c r="F66" s="19">
        <f>D97</f>
        <v>0.16675000000000001</v>
      </c>
      <c r="G66" s="17">
        <f t="shared" si="0"/>
        <v>266.43424499999998</v>
      </c>
      <c r="H66" s="17">
        <f t="shared" si="5"/>
        <v>280.53910500000001</v>
      </c>
      <c r="I66" s="17">
        <f t="shared" si="6"/>
        <v>546.97334999999998</v>
      </c>
    </row>
    <row r="67" spans="1:9" x14ac:dyDescent="0.25">
      <c r="A67" s="15" t="s">
        <v>17</v>
      </c>
      <c r="B67" s="15">
        <v>1</v>
      </c>
      <c r="C67" s="15">
        <v>700</v>
      </c>
      <c r="D67" s="16">
        <v>0.8</v>
      </c>
      <c r="E67" s="15" t="s">
        <v>10</v>
      </c>
      <c r="F67" s="16">
        <v>0.15559999999999999</v>
      </c>
      <c r="G67" s="17">
        <f t="shared" si="0"/>
        <v>284.196528</v>
      </c>
      <c r="H67" s="17">
        <f t="shared" si="5"/>
        <v>226.20259199999992</v>
      </c>
      <c r="I67" s="17">
        <f t="shared" si="6"/>
        <v>510.39911999999993</v>
      </c>
    </row>
    <row r="68" spans="1:9" x14ac:dyDescent="0.25">
      <c r="A68" s="15" t="s">
        <v>17</v>
      </c>
      <c r="B68" s="15">
        <v>2</v>
      </c>
      <c r="C68" s="15">
        <v>740</v>
      </c>
      <c r="D68" s="16">
        <v>0.5</v>
      </c>
      <c r="E68" s="15" t="s">
        <v>8</v>
      </c>
      <c r="F68" s="16">
        <f>D96</f>
        <v>0.2225</v>
      </c>
      <c r="G68" s="17">
        <f t="shared" si="0"/>
        <v>187.77270599999997</v>
      </c>
      <c r="H68" s="17">
        <f t="shared" si="5"/>
        <v>583.77719400000001</v>
      </c>
      <c r="I68" s="17">
        <f t="shared" si="6"/>
        <v>771.54989999999998</v>
      </c>
    </row>
    <row r="69" spans="1:9" x14ac:dyDescent="0.25">
      <c r="A69" s="15" t="s">
        <v>17</v>
      </c>
      <c r="B69" s="15">
        <v>2</v>
      </c>
      <c r="C69" s="15">
        <v>740</v>
      </c>
      <c r="D69" s="16">
        <v>0.75</v>
      </c>
      <c r="E69" s="15" t="s">
        <v>9</v>
      </c>
      <c r="F69" s="19">
        <f>D97</f>
        <v>0.16675000000000001</v>
      </c>
      <c r="G69" s="17">
        <f t="shared" ref="G69:G85" si="11">C69*4.686*0.1083*D69</f>
        <v>281.65905899999996</v>
      </c>
      <c r="H69" s="17">
        <f t="shared" si="5"/>
        <v>296.56991100000005</v>
      </c>
      <c r="I69" s="17">
        <f t="shared" si="6"/>
        <v>578.22897</v>
      </c>
    </row>
    <row r="70" spans="1:9" x14ac:dyDescent="0.25">
      <c r="A70" s="15" t="s">
        <v>17</v>
      </c>
      <c r="B70" s="15">
        <v>2</v>
      </c>
      <c r="C70" s="15">
        <v>740</v>
      </c>
      <c r="D70" s="16">
        <v>0.8</v>
      </c>
      <c r="E70" s="15" t="s">
        <v>10</v>
      </c>
      <c r="F70" s="16">
        <v>0.15559999999999999</v>
      </c>
      <c r="G70" s="17">
        <f t="shared" si="11"/>
        <v>300.43632959999997</v>
      </c>
      <c r="H70" s="17">
        <f t="shared" si="5"/>
        <v>239.12845439999995</v>
      </c>
      <c r="I70" s="17">
        <f t="shared" si="6"/>
        <v>539.56478399999992</v>
      </c>
    </row>
    <row r="71" spans="1:9" x14ac:dyDescent="0.25">
      <c r="A71" s="15" t="s">
        <v>17</v>
      </c>
      <c r="B71" s="15">
        <v>3</v>
      </c>
      <c r="C71" s="15">
        <v>780</v>
      </c>
      <c r="D71" s="16">
        <v>0.5</v>
      </c>
      <c r="E71" s="15" t="s">
        <v>8</v>
      </c>
      <c r="F71" s="16">
        <f>D96</f>
        <v>0.2225</v>
      </c>
      <c r="G71" s="17">
        <f t="shared" si="11"/>
        <v>197.92258199999998</v>
      </c>
      <c r="H71" s="17">
        <f t="shared" si="5"/>
        <v>615.33271800000011</v>
      </c>
      <c r="I71" s="17">
        <f t="shared" si="6"/>
        <v>813.25530000000003</v>
      </c>
    </row>
    <row r="72" spans="1:9" x14ac:dyDescent="0.25">
      <c r="A72" s="15" t="s">
        <v>17</v>
      </c>
      <c r="B72" s="15">
        <v>3</v>
      </c>
      <c r="C72" s="15">
        <v>780</v>
      </c>
      <c r="D72" s="16">
        <v>0.75</v>
      </c>
      <c r="E72" s="15" t="s">
        <v>9</v>
      </c>
      <c r="F72" s="19">
        <f>D97</f>
        <v>0.16675000000000001</v>
      </c>
      <c r="G72" s="17">
        <f t="shared" si="11"/>
        <v>296.88387299999999</v>
      </c>
      <c r="H72" s="17">
        <f t="shared" si="5"/>
        <v>312.60071700000003</v>
      </c>
      <c r="I72" s="17">
        <f t="shared" si="6"/>
        <v>609.48459000000003</v>
      </c>
    </row>
    <row r="73" spans="1:9" x14ac:dyDescent="0.25">
      <c r="A73" s="15" t="s">
        <v>17</v>
      </c>
      <c r="B73" s="15">
        <v>3</v>
      </c>
      <c r="C73" s="15">
        <v>780</v>
      </c>
      <c r="D73" s="16">
        <v>0.8</v>
      </c>
      <c r="E73" s="15" t="s">
        <v>10</v>
      </c>
      <c r="F73" s="16">
        <v>0.15559999999999999</v>
      </c>
      <c r="G73" s="17">
        <f t="shared" si="11"/>
        <v>316.67613119999999</v>
      </c>
      <c r="H73" s="17">
        <f t="shared" si="5"/>
        <v>252.05431679999992</v>
      </c>
      <c r="I73" s="17">
        <f t="shared" si="6"/>
        <v>568.73044799999991</v>
      </c>
    </row>
    <row r="74" spans="1:9" x14ac:dyDescent="0.25">
      <c r="A74" s="15" t="s">
        <v>17</v>
      </c>
      <c r="B74" s="15">
        <v>4</v>
      </c>
      <c r="C74" s="15">
        <v>835</v>
      </c>
      <c r="D74" s="16">
        <v>0.5</v>
      </c>
      <c r="E74" s="15" t="s">
        <v>8</v>
      </c>
      <c r="F74" s="16">
        <f>D96</f>
        <v>0.2225</v>
      </c>
      <c r="G74" s="17">
        <f t="shared" si="11"/>
        <v>211.87866149999999</v>
      </c>
      <c r="H74" s="17">
        <f t="shared" si="5"/>
        <v>658.7215635</v>
      </c>
      <c r="I74" s="17">
        <f t="shared" si="6"/>
        <v>870.60022500000002</v>
      </c>
    </row>
    <row r="75" spans="1:9" x14ac:dyDescent="0.25">
      <c r="A75" s="15" t="s">
        <v>17</v>
      </c>
      <c r="B75" s="15">
        <v>4</v>
      </c>
      <c r="C75" s="15">
        <v>835</v>
      </c>
      <c r="D75" s="16">
        <v>0.75</v>
      </c>
      <c r="E75" s="15" t="s">
        <v>9</v>
      </c>
      <c r="F75" s="19">
        <f>D97</f>
        <v>0.16675000000000001</v>
      </c>
      <c r="G75" s="17">
        <f t="shared" si="11"/>
        <v>317.81799224999997</v>
      </c>
      <c r="H75" s="17">
        <f t="shared" si="5"/>
        <v>334.64307525000004</v>
      </c>
      <c r="I75" s="17">
        <f t="shared" si="6"/>
        <v>652.46106750000001</v>
      </c>
    </row>
    <row r="76" spans="1:9" x14ac:dyDescent="0.25">
      <c r="A76" s="15" t="s">
        <v>17</v>
      </c>
      <c r="B76" s="15">
        <v>4</v>
      </c>
      <c r="C76" s="15">
        <v>835</v>
      </c>
      <c r="D76" s="16">
        <v>0.8</v>
      </c>
      <c r="E76" s="15" t="s">
        <v>10</v>
      </c>
      <c r="F76" s="16">
        <v>0.15559999999999999</v>
      </c>
      <c r="G76" s="17">
        <f t="shared" si="11"/>
        <v>339.00585840000002</v>
      </c>
      <c r="H76" s="17">
        <f t="shared" si="5"/>
        <v>269.82737759999992</v>
      </c>
      <c r="I76" s="17">
        <f t="shared" si="6"/>
        <v>608.83323599999994</v>
      </c>
    </row>
    <row r="77" spans="1:9" x14ac:dyDescent="0.25">
      <c r="A77" s="15" t="s">
        <v>17</v>
      </c>
      <c r="B77" s="15" t="s">
        <v>18</v>
      </c>
      <c r="C77" s="15">
        <v>895</v>
      </c>
      <c r="D77" s="16">
        <v>0.5</v>
      </c>
      <c r="E77" s="15" t="s">
        <v>8</v>
      </c>
      <c r="F77" s="16">
        <f>D96</f>
        <v>0.2225</v>
      </c>
      <c r="G77" s="17">
        <f t="shared" si="11"/>
        <v>227.1034755</v>
      </c>
      <c r="H77" s="17">
        <f t="shared" si="5"/>
        <v>706.05484950000005</v>
      </c>
      <c r="I77" s="17">
        <f t="shared" si="6"/>
        <v>933.1583250000001</v>
      </c>
    </row>
    <row r="78" spans="1:9" x14ac:dyDescent="0.25">
      <c r="A78" s="15" t="s">
        <v>17</v>
      </c>
      <c r="B78" s="15" t="s">
        <v>18</v>
      </c>
      <c r="C78" s="15">
        <v>895</v>
      </c>
      <c r="D78" s="16">
        <v>0.75</v>
      </c>
      <c r="E78" s="15" t="s">
        <v>9</v>
      </c>
      <c r="F78" s="19">
        <f>D97</f>
        <v>0.16675000000000001</v>
      </c>
      <c r="G78" s="17">
        <f t="shared" si="11"/>
        <v>340.65521324999997</v>
      </c>
      <c r="H78" s="17">
        <f t="shared" si="5"/>
        <v>358.68928425000013</v>
      </c>
      <c r="I78" s="17">
        <f t="shared" si="6"/>
        <v>699.3444975000001</v>
      </c>
    </row>
    <row r="79" spans="1:9" x14ac:dyDescent="0.25">
      <c r="A79" s="15" t="s">
        <v>17</v>
      </c>
      <c r="B79" s="15" t="s">
        <v>18</v>
      </c>
      <c r="C79" s="15">
        <v>895</v>
      </c>
      <c r="D79" s="16">
        <v>0.8</v>
      </c>
      <c r="E79" s="15" t="s">
        <v>10</v>
      </c>
      <c r="F79" s="16">
        <v>0.15559999999999999</v>
      </c>
      <c r="G79" s="17">
        <f t="shared" si="11"/>
        <v>363.36556080000003</v>
      </c>
      <c r="H79" s="17">
        <f t="shared" si="5"/>
        <v>289.21617119999996</v>
      </c>
      <c r="I79" s="17">
        <f t="shared" si="6"/>
        <v>652.58173199999999</v>
      </c>
    </row>
    <row r="80" spans="1:9" x14ac:dyDescent="0.25">
      <c r="A80" s="15" t="s">
        <v>17</v>
      </c>
      <c r="B80" s="15" t="s">
        <v>19</v>
      </c>
      <c r="C80" s="15">
        <v>930</v>
      </c>
      <c r="D80" s="16">
        <v>0.5</v>
      </c>
      <c r="E80" s="15" t="s">
        <v>8</v>
      </c>
      <c r="F80" s="16">
        <f>D96</f>
        <v>0.2225</v>
      </c>
      <c r="G80" s="17">
        <f t="shared" si="11"/>
        <v>235.98461699999996</v>
      </c>
      <c r="H80" s="17">
        <f t="shared" si="5"/>
        <v>733.665933</v>
      </c>
      <c r="I80" s="17">
        <f t="shared" si="6"/>
        <v>969.65054999999995</v>
      </c>
    </row>
    <row r="81" spans="1:13" x14ac:dyDescent="0.25">
      <c r="A81" s="15" t="s">
        <v>17</v>
      </c>
      <c r="B81" s="15" t="s">
        <v>19</v>
      </c>
      <c r="C81" s="15">
        <v>930</v>
      </c>
      <c r="D81" s="16">
        <v>0.75</v>
      </c>
      <c r="E81" s="15" t="s">
        <v>9</v>
      </c>
      <c r="F81" s="19">
        <f>D97</f>
        <v>0.16675000000000001</v>
      </c>
      <c r="G81" s="17">
        <f t="shared" si="11"/>
        <v>353.97692549999994</v>
      </c>
      <c r="H81" s="17">
        <f t="shared" si="5"/>
        <v>372.71623950000009</v>
      </c>
      <c r="I81" s="17">
        <f t="shared" si="6"/>
        <v>726.69316500000002</v>
      </c>
    </row>
    <row r="82" spans="1:13" x14ac:dyDescent="0.25">
      <c r="A82" s="15" t="s">
        <v>17</v>
      </c>
      <c r="B82" s="15" t="s">
        <v>19</v>
      </c>
      <c r="C82" s="15">
        <v>930</v>
      </c>
      <c r="D82" s="16">
        <v>0.8</v>
      </c>
      <c r="E82" s="15" t="s">
        <v>10</v>
      </c>
      <c r="F82" s="16">
        <v>0.15559999999999999</v>
      </c>
      <c r="G82" s="17">
        <f t="shared" si="11"/>
        <v>377.57538719999997</v>
      </c>
      <c r="H82" s="17">
        <f t="shared" si="5"/>
        <v>300.52630079999989</v>
      </c>
      <c r="I82" s="17">
        <f t="shared" si="6"/>
        <v>678.10168799999985</v>
      </c>
    </row>
    <row r="83" spans="1:13" x14ac:dyDescent="0.25">
      <c r="A83" s="15" t="s">
        <v>17</v>
      </c>
      <c r="B83" s="15" t="s">
        <v>20</v>
      </c>
      <c r="C83" s="15">
        <v>977</v>
      </c>
      <c r="D83" s="16">
        <v>0.5</v>
      </c>
      <c r="E83" s="15" t="s">
        <v>8</v>
      </c>
      <c r="F83" s="16">
        <f>D96</f>
        <v>0.2225</v>
      </c>
      <c r="G83" s="17">
        <f t="shared" si="11"/>
        <v>247.91072129999998</v>
      </c>
      <c r="H83" s="17">
        <f t="shared" si="5"/>
        <v>770.74367369999993</v>
      </c>
      <c r="I83" s="17">
        <f t="shared" si="6"/>
        <v>1018.6543949999999</v>
      </c>
    </row>
    <row r="84" spans="1:13" x14ac:dyDescent="0.25">
      <c r="A84" s="15" t="s">
        <v>17</v>
      </c>
      <c r="B84" s="15" t="s">
        <v>20</v>
      </c>
      <c r="C84" s="15">
        <v>977</v>
      </c>
      <c r="D84" s="16">
        <v>0.75</v>
      </c>
      <c r="E84" s="15" t="s">
        <v>9</v>
      </c>
      <c r="F84" s="19">
        <f>D97</f>
        <v>0.16675000000000001</v>
      </c>
      <c r="G84" s="17">
        <f t="shared" si="11"/>
        <v>371.86608194999997</v>
      </c>
      <c r="H84" s="17">
        <f t="shared" si="5"/>
        <v>391.55243655000004</v>
      </c>
      <c r="I84" s="17">
        <f t="shared" si="6"/>
        <v>763.4185185</v>
      </c>
    </row>
    <row r="85" spans="1:13" x14ac:dyDescent="0.25">
      <c r="A85" s="15" t="s">
        <v>17</v>
      </c>
      <c r="B85" s="15" t="s">
        <v>20</v>
      </c>
      <c r="C85" s="15">
        <v>977</v>
      </c>
      <c r="D85" s="16">
        <v>0.8</v>
      </c>
      <c r="E85" s="15" t="s">
        <v>10</v>
      </c>
      <c r="F85" s="16">
        <v>0.15559999999999999</v>
      </c>
      <c r="G85" s="17">
        <f t="shared" si="11"/>
        <v>396.65715408</v>
      </c>
      <c r="H85" s="17">
        <f t="shared" si="5"/>
        <v>315.71418911999996</v>
      </c>
      <c r="I85" s="17">
        <f t="shared" si="6"/>
        <v>712.37134319999996</v>
      </c>
    </row>
    <row r="86" spans="1:13" x14ac:dyDescent="0.25">
      <c r="B86" s="1"/>
    </row>
    <row r="87" spans="1:13" x14ac:dyDescent="0.25">
      <c r="A87" s="9" t="s">
        <v>12</v>
      </c>
    </row>
    <row r="88" spans="1:13" ht="33.75" customHeight="1" x14ac:dyDescent="0.25">
      <c r="A88" s="22" t="s">
        <v>25</v>
      </c>
      <c r="B88" s="22"/>
      <c r="C88" s="22"/>
      <c r="D88" s="22"/>
      <c r="E88" s="22"/>
      <c r="F88" s="22"/>
      <c r="G88" s="22"/>
      <c r="H88" s="22"/>
      <c r="I88" s="22"/>
      <c r="J88" s="20"/>
      <c r="K88" s="20"/>
      <c r="L88" s="20"/>
      <c r="M88" s="20"/>
    </row>
    <row r="89" spans="1:13" x14ac:dyDescent="0.25">
      <c r="A89" s="9" t="s">
        <v>14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3" customFormat="1" ht="11.25" x14ac:dyDescent="0.2">
      <c r="A90" s="3" t="s">
        <v>27</v>
      </c>
      <c r="D90" s="11">
        <v>0.111</v>
      </c>
      <c r="G90" s="4"/>
      <c r="H90" s="4"/>
      <c r="I90" s="4"/>
    </row>
    <row r="91" spans="1:13" s="3" customFormat="1" ht="11.25" x14ac:dyDescent="0.2">
      <c r="A91" s="3" t="s">
        <v>28</v>
      </c>
      <c r="D91" s="11">
        <v>0.30649999999999999</v>
      </c>
      <c r="G91" s="4"/>
      <c r="H91" s="4"/>
      <c r="I91" s="4"/>
    </row>
    <row r="92" spans="1:13" s="3" customFormat="1" ht="11.25" x14ac:dyDescent="0.2">
      <c r="A92" s="3" t="s">
        <v>23</v>
      </c>
      <c r="D92" s="11">
        <v>0.8</v>
      </c>
      <c r="G92" s="4"/>
      <c r="H92" s="4"/>
      <c r="I92" s="4"/>
    </row>
    <row r="93" spans="1:13" s="3" customFormat="1" ht="11.25" x14ac:dyDescent="0.2">
      <c r="A93" s="3" t="s">
        <v>26</v>
      </c>
      <c r="D93" s="18">
        <v>4.9219999999999997</v>
      </c>
      <c r="G93" s="4"/>
      <c r="H93" s="4"/>
      <c r="I93" s="4"/>
    </row>
    <row r="94" spans="1:13" s="3" customFormat="1" ht="11.25" x14ac:dyDescent="0.2">
      <c r="G94" s="4"/>
      <c r="H94" s="4"/>
      <c r="I94" s="4"/>
    </row>
    <row r="95" spans="1:13" s="7" customFormat="1" ht="12.75" x14ac:dyDescent="0.2">
      <c r="A95" s="7" t="s">
        <v>13</v>
      </c>
      <c r="G95" s="8"/>
      <c r="H95" s="8"/>
      <c r="I95" s="8"/>
    </row>
    <row r="96" spans="1:13" s="3" customFormat="1" ht="11.25" x14ac:dyDescent="0.2">
      <c r="A96" s="3" t="s">
        <v>11</v>
      </c>
      <c r="D96" s="10">
        <f>(D90*50%)+(D92*(D90+D91))*50%</f>
        <v>0.2225</v>
      </c>
      <c r="G96" s="4"/>
      <c r="H96" s="4"/>
      <c r="I96" s="4"/>
    </row>
    <row r="97" spans="1:4" x14ac:dyDescent="0.25">
      <c r="A97" s="3" t="s">
        <v>21</v>
      </c>
      <c r="B97" s="3"/>
      <c r="C97" s="3"/>
      <c r="D97" s="10">
        <f>(D90*75%)+(D92*(D90+D91))*25%</f>
        <v>0.16675000000000001</v>
      </c>
    </row>
    <row r="98" spans="1:4" x14ac:dyDescent="0.25">
      <c r="A98" s="3" t="s">
        <v>22</v>
      </c>
      <c r="B98" s="3"/>
      <c r="C98" s="3"/>
      <c r="D98" s="10">
        <f>(D90*80%)+(D92*(D90+D91))*20%</f>
        <v>0.15560000000000002</v>
      </c>
    </row>
    <row r="99" spans="1:4" x14ac:dyDescent="0.25">
      <c r="A99" s="5"/>
    </row>
    <row r="100" spans="1:4" x14ac:dyDescent="0.25">
      <c r="A100" s="5"/>
    </row>
  </sheetData>
  <autoFilter ref="A10:I85" xr:uid="{1C4B01CB-FDD3-496C-A9F4-FA4C8E7928A5}"/>
  <mergeCells count="2">
    <mergeCell ref="D1:I7"/>
    <mergeCell ref="A88:I88"/>
  </mergeCells>
  <printOptions horizontalCentered="1"/>
  <pageMargins left="0.23622047244094491" right="0.23622047244094491" top="0.35433070866141736" bottom="0.47244094488188981" header="0.31496062992125984" footer="0.31496062992125984"/>
  <pageSetup paperSize="9" fitToWidth="0" orientation="portrait" r:id="rId1"/>
  <headerFooter>
    <oddHeader xml:space="preserve">&amp;RANNEXE 4 BIS </oddHeader>
    <oddFooter>&amp;C&amp;"-,Italique"&amp;8Directiondes personnels enseignants DPE -  Bureau des personnels 1er degré &amp;R&amp;"-,Gras"&amp;8Page &amp;P de &amp;N</oddFooter>
  </headerFooter>
  <rowBreaks count="1" manualBreakCount="1">
    <brk id="4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DP1</dc:creator>
  <cp:lastModifiedBy>sgalbert</cp:lastModifiedBy>
  <cp:lastPrinted>2025-01-31T14:31:09Z</cp:lastPrinted>
  <dcterms:created xsi:type="dcterms:W3CDTF">2017-06-09T12:47:30Z</dcterms:created>
  <dcterms:modified xsi:type="dcterms:W3CDTF">2025-01-31T14:32:46Z</dcterms:modified>
</cp:coreProperties>
</file>